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ownloads\Trabajo de grado - Silvia rueda\Apendices\"/>
    </mc:Choice>
  </mc:AlternateContent>
  <xr:revisionPtr revIDLastSave="0" documentId="13_ncr:1_{4FCEF7B5-E0ED-4197-ACA2-86E0D0F99E72}" xr6:coauthVersionLast="47" xr6:coauthVersionMax="47" xr10:uidLastSave="{00000000-0000-0000-0000-000000000000}"/>
  <bookViews>
    <workbookView xWindow="-28920" yWindow="-120" windowWidth="29040" windowHeight="15840" xr2:uid="{CE597966-B712-459D-B4EE-3FFEF38EEFAC}"/>
  </bookViews>
  <sheets>
    <sheet name="Hoja1" sheetId="1" r:id="rId1"/>
    <sheet name="Hoja2" sheetId="2" r:id="rId2"/>
  </sheets>
  <definedNames>
    <definedName name="_Toc81483456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2" l="1"/>
  <c r="J8" i="2"/>
  <c r="K7" i="2"/>
  <c r="J7" i="2"/>
  <c r="M6" i="2"/>
  <c r="K5" i="2"/>
  <c r="K4" i="2"/>
  <c r="J4" i="2"/>
  <c r="L7" i="2" l="1"/>
  <c r="M7" i="2" s="1"/>
  <c r="L5" i="2"/>
  <c r="M5" i="2" s="1"/>
  <c r="M9" i="2" s="1"/>
  <c r="L4" i="2"/>
  <c r="M4" i="2" s="1"/>
  <c r="L8" i="2"/>
  <c r="M8" i="2" s="1"/>
  <c r="J4" i="1"/>
  <c r="K4" i="1"/>
  <c r="K7" i="1" l="1"/>
  <c r="J7" i="1"/>
  <c r="K3" i="1"/>
  <c r="K6" i="1"/>
  <c r="J6" i="1"/>
  <c r="J3" i="1"/>
  <c r="L4" i="1" l="1"/>
  <c r="M4" i="1" s="1"/>
  <c r="L3" i="1"/>
  <c r="M3" i="1" s="1"/>
  <c r="L6" i="1"/>
  <c r="M6" i="1" s="1"/>
  <c r="M5" i="1"/>
  <c r="L7" i="1"/>
  <c r="M7" i="1" s="1"/>
  <c r="M8" i="1" l="1"/>
</calcChain>
</file>

<file path=xl/sharedStrings.xml><?xml version="1.0" encoding="utf-8"?>
<sst xmlns="http://schemas.openxmlformats.org/spreadsheetml/2006/main" count="188" uniqueCount="49">
  <si>
    <t>Sí</t>
  </si>
  <si>
    <t>No</t>
  </si>
  <si>
    <t>¿Los objetos considerados necesarios para el desarrollo de las actividades del área se encuentran organizados?</t>
  </si>
  <si>
    <t>ü</t>
  </si>
  <si>
    <t>En caso de observarse objetos dañados ¿Se han catalogado cómo útiles o inútiles? ¿Existe un plan de acción para repararlos o se encuentran separados y rotulados?</t>
  </si>
  <si>
    <t>En caso de observarse objetos obsoletos ¿Están debidamente identificados como tal, se encuentran separados y existe un plan de acción para ser descartados?</t>
  </si>
  <si>
    <t>En caso de observarse objetos de más ¿Están debidamente identificados como tal, existe un plan de acción para ser transferidos a un área que los requiera?</t>
  </si>
  <si>
    <t>Evaluación de Orden</t>
  </si>
  <si>
    <t>¿Se dispone de un sitio adecuado para cada elemento que se ha considerado como necesario? ¿Cada cosa en su lugar?</t>
  </si>
  <si>
    <t>¿Se dispone de sitios debidamente identificados para elementos que se utilizan con poca frecuencia?</t>
  </si>
  <si>
    <t>¿Utiliza la identificación visual, de tal manera que le permita a las personas ajenas al área realizar una correcta disposición de los objetos de espacio?</t>
  </si>
  <si>
    <t>¿La disposición de los elementos es acorde al grado de utilización de los mismos? Entre más frecuente más cercano.</t>
  </si>
  <si>
    <t>¿Considera que los elementos dispuestos se encuentran en una cantidad ideal?</t>
  </si>
  <si>
    <t>¿Existen medios para que cada elemento retorne a su lugar de disposición?</t>
  </si>
  <si>
    <t>¿Hacen uso de herramientas como códigos de color, señalización, hojas de verificación?</t>
  </si>
  <si>
    <t>Evaluación de Limpieza</t>
  </si>
  <si>
    <t>¿El área de trabajo se percibe como absolutamente limpia?</t>
  </si>
  <si>
    <t>¿Los operarios del área y en su totalidad se encuentran limpios, de acuerdo a sus actividades y a sus posibilidades de asearse?</t>
  </si>
  <si>
    <t>¿Se han eliminado las fuentes de contaminación? No solo la suciedad</t>
  </si>
  <si>
    <t>¿Existe una rutina de limpieza por parte de los operarios del área?</t>
  </si>
  <si>
    <t>¿Existen espacios y elementos para disponer de la basura?</t>
  </si>
  <si>
    <t>Evaluación de Estandarización</t>
  </si>
  <si>
    <t>¿Existen herramientas de estandarización para mantener la organización, el orden y la limpieza identificados?</t>
  </si>
  <si>
    <t>¿Se utiliza evidencia visual respecto al mantenimiento de las condiciones de organización, orden y limpieza?</t>
  </si>
  <si>
    <t>¿Se utilizan moldes o plantillas para conservar el orden?</t>
  </si>
  <si>
    <t>¿Se cuenta con un cronograma de análisis de utilidad, obsolescencia y estado de elementos?</t>
  </si>
  <si>
    <t>¿En el período de evaluación, se han presentado propuestas de mejora en el área?</t>
  </si>
  <si>
    <t>¿Se han desarrollado lecciones de un punto o procedimientos operativos estándar?</t>
  </si>
  <si>
    <t>Evaluación de Disciplina</t>
  </si>
  <si>
    <t>¿Se percibe una ﻿cultura de respeto por los estándares establecidos, y por los logros alcanzados en materia de organización, orden y limpieza?</t>
  </si>
  <si>
    <t>¿Se percibe proactividad en el desarrollo de la metodología 5s?</t>
  </si>
  <si>
    <t>¿Se conocen situaciones dentro del período de la evaluación, no necesariamente al momento de diligenciar este formato, que afecten los principios 5s?</t>
  </si>
  <si>
    <t>¿Se encuentran visibles los resultados obtenidos por medio de la metodología?</t>
  </si>
  <si>
    <t>Orden</t>
  </si>
  <si>
    <t>Limpieza</t>
  </si>
  <si>
    <t xml:space="preserve">Estandarización </t>
  </si>
  <si>
    <t>Disciplina</t>
  </si>
  <si>
    <t>Total Cumple</t>
  </si>
  <si>
    <t>Total no Cumple</t>
  </si>
  <si>
    <t>%Cumplimiento</t>
  </si>
  <si>
    <t>Item</t>
  </si>
  <si>
    <t>Total</t>
  </si>
  <si>
    <t>Se cumple los requesitos legales y normas</t>
  </si>
  <si>
    <t>Clasificar</t>
  </si>
  <si>
    <t>#</t>
  </si>
  <si>
    <t xml:space="preserve">Resultado </t>
  </si>
  <si>
    <t>¿Todos los productos se encuentran en perfecto estado?</t>
  </si>
  <si>
    <t>¿ No existen objetos obsoletos?</t>
  </si>
  <si>
    <t>Evaluación de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</si>
</sst>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Wingdings"/>
      <charset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vertical="center" wrapText="1"/>
    </xf>
    <xf numFmtId="0" fontId="9" fillId="2" borderId="18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0" fontId="0" fillId="2" borderId="28" xfId="0" applyFill="1" applyBorder="1" applyAlignment="1">
      <alignment horizontal="center" vertical="center"/>
    </xf>
    <xf numFmtId="0" fontId="0" fillId="2" borderId="13" xfId="0" applyFill="1" applyBorder="1"/>
    <xf numFmtId="0" fontId="9" fillId="2" borderId="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9" fontId="0" fillId="2" borderId="29" xfId="1" applyFont="1" applyFill="1" applyBorder="1" applyAlignment="1">
      <alignment horizontal="center" vertical="center"/>
    </xf>
    <xf numFmtId="9" fontId="0" fillId="2" borderId="25" xfId="1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9" fontId="0" fillId="2" borderId="31" xfId="1" applyFont="1" applyFill="1" applyBorder="1" applyAlignment="1">
      <alignment horizontal="center" vertical="center"/>
    </xf>
    <xf numFmtId="9" fontId="9" fillId="7" borderId="2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9" fontId="0" fillId="2" borderId="13" xfId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8" fillId="7" borderId="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926323498025472"/>
          <c:y val="0.2036573072195863"/>
          <c:w val="0.43012255555172058"/>
          <c:h val="0.81917187847961825"/>
        </c:manualLayout>
      </c:layout>
      <c:radarChart>
        <c:radarStyle val="marker"/>
        <c:varyColors val="0"/>
        <c:ser>
          <c:idx val="0"/>
          <c:order val="0"/>
          <c:tx>
            <c:strRef>
              <c:f>Hoja1!$M$2</c:f>
              <c:strCache>
                <c:ptCount val="1"/>
                <c:pt idx="0">
                  <c:v>%Cumplimiento</c:v>
                </c:pt>
              </c:strCache>
            </c:strRef>
          </c:tx>
          <c:spPr>
            <a:ln w="25400" cap="rnd" cmpd="sng" algn="ctr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2.4331546635719715E-2"/>
                  <c:y val="-2.808609567242383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81-48D7-A3B3-4B841C94B7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accent6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Hoja1!$I$3:$I$7</c:f>
              <c:strCache>
                <c:ptCount val="5"/>
                <c:pt idx="0">
                  <c:v>Clasificar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 </c:v>
                </c:pt>
                <c:pt idx="4">
                  <c:v>Disciplina</c:v>
                </c:pt>
              </c:strCache>
            </c:strRef>
          </c:cat>
          <c:val>
            <c:numRef>
              <c:f>Hoja1!$M$3:$M$7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0.16666666666666666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24-4884-A5B1-F4671F9E25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96316904"/>
        <c:axId val="696313624"/>
      </c:radarChart>
      <c:catAx>
        <c:axId val="696316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96313624"/>
        <c:crosses val="autoZero"/>
        <c:auto val="1"/>
        <c:lblAlgn val="ctr"/>
        <c:lblOffset val="100"/>
        <c:noMultiLvlLbl val="0"/>
      </c:catAx>
      <c:valAx>
        <c:axId val="69631362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631690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Hoja2!$M$3</c:f>
              <c:strCache>
                <c:ptCount val="1"/>
                <c:pt idx="0">
                  <c:v>%Cumplimiento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Hoja2!$I$4:$I$8</c:f>
              <c:strCache>
                <c:ptCount val="5"/>
                <c:pt idx="0">
                  <c:v>Clasificar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 </c:v>
                </c:pt>
                <c:pt idx="4">
                  <c:v>Disciplina</c:v>
                </c:pt>
              </c:strCache>
            </c:strRef>
          </c:cat>
          <c:val>
            <c:numRef>
              <c:f>Hoja2!$M$4:$M$8</c:f>
              <c:numCache>
                <c:formatCode>0%</c:formatCode>
                <c:ptCount val="5"/>
                <c:pt idx="0">
                  <c:v>1</c:v>
                </c:pt>
                <c:pt idx="1">
                  <c:v>0.75</c:v>
                </c:pt>
                <c:pt idx="2">
                  <c:v>1</c:v>
                </c:pt>
                <c:pt idx="3">
                  <c:v>0.83333333333333337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3F-4995-B815-8F498B58F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070528"/>
        <c:axId val="839156688"/>
      </c:radarChart>
      <c:catAx>
        <c:axId val="97707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9156688"/>
        <c:crosses val="autoZero"/>
        <c:auto val="1"/>
        <c:lblAlgn val="ctr"/>
        <c:lblOffset val="100"/>
        <c:noMultiLvlLbl val="0"/>
      </c:catAx>
      <c:valAx>
        <c:axId val="8391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707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5400" cap="rnd" cmpd="sng" algn="ctr">
        <a:solidFill>
          <a:schemeClr val="phClr"/>
        </a:solidFill>
        <a:prstDash val="sysDot"/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20934</xdr:colOff>
      <xdr:row>8</xdr:row>
      <xdr:rowOff>115138</xdr:rowOff>
    </xdr:from>
    <xdr:to>
      <xdr:col>12</xdr:col>
      <xdr:colOff>942032</xdr:colOff>
      <xdr:row>16</xdr:row>
      <xdr:rowOff>272143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1541CF6-677E-41B9-991C-F7EA342DE5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483052</xdr:colOff>
      <xdr:row>10</xdr:row>
      <xdr:rowOff>397328</xdr:rowOff>
    </xdr:from>
    <xdr:to>
      <xdr:col>14</xdr:col>
      <xdr:colOff>265338</xdr:colOff>
      <xdr:row>19</xdr:row>
      <xdr:rowOff>255814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466DB66-47D8-4DC9-9B4F-C10CE2E5FF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F9F8-151D-4446-B008-F50CD591ECE7}">
  <dimension ref="A1:M49"/>
  <sheetViews>
    <sheetView tabSelected="1" zoomScale="91" zoomScaleNormal="91" workbookViewId="0">
      <selection activeCell="H12" sqref="H12"/>
    </sheetView>
  </sheetViews>
  <sheetFormatPr baseColWidth="10" defaultRowHeight="15" x14ac:dyDescent="0.25"/>
  <cols>
    <col min="1" max="1" width="2.5703125" style="5" customWidth="1"/>
    <col min="2" max="2" width="3" style="5" customWidth="1"/>
    <col min="3" max="3" width="63" style="5" customWidth="1"/>
    <col min="4" max="4" width="4.28515625" style="5" customWidth="1"/>
    <col min="5" max="5" width="4.42578125" style="5" customWidth="1"/>
    <col min="6" max="6" width="3.140625" style="5" customWidth="1"/>
    <col min="7" max="7" width="3" style="5" customWidth="1"/>
    <col min="8" max="8" width="3.140625" style="5" customWidth="1"/>
    <col min="9" max="9" width="15" style="6" customWidth="1"/>
    <col min="10" max="10" width="14" style="6" customWidth="1"/>
    <col min="11" max="11" width="14.7109375" style="6" customWidth="1"/>
    <col min="12" max="12" width="6.42578125" style="6" customWidth="1"/>
    <col min="13" max="13" width="14.42578125" style="6" customWidth="1"/>
    <col min="14" max="14" width="5.140625" style="5" customWidth="1"/>
    <col min="15" max="16384" width="11.42578125" style="5"/>
  </cols>
  <sheetData>
    <row r="1" spans="1:13" ht="16.5" thickBot="1" x14ac:dyDescent="0.3">
      <c r="C1" s="2"/>
      <c r="D1" s="17"/>
      <c r="E1" s="18"/>
      <c r="F1" s="3"/>
      <c r="G1" s="4"/>
    </row>
    <row r="2" spans="1:13" ht="15" customHeight="1" thickBot="1" x14ac:dyDescent="0.3">
      <c r="B2" s="76" t="s">
        <v>48</v>
      </c>
      <c r="C2" s="77"/>
      <c r="D2" s="77"/>
      <c r="E2" s="78"/>
      <c r="F2" s="1"/>
      <c r="G2" s="4"/>
      <c r="I2" s="65" t="s">
        <v>40</v>
      </c>
      <c r="J2" s="66" t="s">
        <v>37</v>
      </c>
      <c r="K2" s="67" t="s">
        <v>38</v>
      </c>
      <c r="L2" s="66" t="s">
        <v>41</v>
      </c>
      <c r="M2" s="68" t="s">
        <v>39</v>
      </c>
    </row>
    <row r="3" spans="1:13" ht="15.75" customHeight="1" thickBot="1" x14ac:dyDescent="0.3">
      <c r="B3" s="79"/>
      <c r="C3" s="80"/>
      <c r="D3" s="80"/>
      <c r="E3" s="81"/>
      <c r="F3" s="1"/>
      <c r="G3" s="4"/>
      <c r="I3" s="62" t="s">
        <v>43</v>
      </c>
      <c r="J3" s="19">
        <f>COUNTA(D5:D10)</f>
        <v>0</v>
      </c>
      <c r="K3" s="19">
        <f>COUNTA(E5:E10)</f>
        <v>6</v>
      </c>
      <c r="L3" s="19">
        <f>J3+K3</f>
        <v>6</v>
      </c>
      <c r="M3" s="69">
        <f>J3/L3</f>
        <v>0</v>
      </c>
    </row>
    <row r="4" spans="1:13" ht="16.5" thickBot="1" x14ac:dyDescent="0.3">
      <c r="B4" s="42" t="s">
        <v>44</v>
      </c>
      <c r="C4" s="43" t="s">
        <v>40</v>
      </c>
      <c r="D4" s="44" t="s">
        <v>0</v>
      </c>
      <c r="E4" s="45" t="s">
        <v>1</v>
      </c>
      <c r="F4" s="3"/>
      <c r="G4" s="4"/>
      <c r="I4" s="48" t="s">
        <v>33</v>
      </c>
      <c r="J4" s="9">
        <f>COUNTA(D15:D21)</f>
        <v>0</v>
      </c>
      <c r="K4" s="9">
        <f>COUNTA(E15:E21)</f>
        <v>7</v>
      </c>
      <c r="L4" s="9">
        <f t="shared" ref="L4:L7" si="0">J4+K4</f>
        <v>7</v>
      </c>
      <c r="M4" s="70">
        <f t="shared" ref="M4:M7" si="1">J4/L4</f>
        <v>0</v>
      </c>
    </row>
    <row r="5" spans="1:13" ht="30.75" thickBot="1" x14ac:dyDescent="0.3">
      <c r="B5" s="27">
        <v>1</v>
      </c>
      <c r="C5" s="53" t="s">
        <v>2</v>
      </c>
      <c r="D5" s="46"/>
      <c r="E5" s="47" t="s">
        <v>3</v>
      </c>
      <c r="F5" s="3"/>
      <c r="G5" s="4"/>
      <c r="I5" s="48" t="s">
        <v>34</v>
      </c>
      <c r="J5" s="9">
        <v>1</v>
      </c>
      <c r="K5" s="9">
        <v>4</v>
      </c>
      <c r="L5" s="9">
        <v>5</v>
      </c>
      <c r="M5" s="70">
        <f t="shared" si="1"/>
        <v>0.2</v>
      </c>
    </row>
    <row r="6" spans="1:13" ht="16.5" thickBot="1" x14ac:dyDescent="0.3">
      <c r="B6" s="29">
        <v>2</v>
      </c>
      <c r="C6" s="20" t="s">
        <v>46</v>
      </c>
      <c r="D6" s="14"/>
      <c r="E6" s="49" t="s">
        <v>3</v>
      </c>
      <c r="F6" s="3"/>
      <c r="G6" s="4"/>
      <c r="I6" s="48" t="s">
        <v>35</v>
      </c>
      <c r="J6" s="9">
        <f>COUNTA(D35:D40)</f>
        <v>1</v>
      </c>
      <c r="K6" s="9">
        <f>COUNTA(E35:E40)</f>
        <v>5</v>
      </c>
      <c r="L6" s="9">
        <f t="shared" si="0"/>
        <v>6</v>
      </c>
      <c r="M6" s="70">
        <f t="shared" si="1"/>
        <v>0.16666666666666666</v>
      </c>
    </row>
    <row r="7" spans="1:13" ht="45.75" thickBot="1" x14ac:dyDescent="0.3">
      <c r="B7" s="30">
        <v>3</v>
      </c>
      <c r="C7" s="20" t="s">
        <v>4</v>
      </c>
      <c r="D7" s="13"/>
      <c r="E7" s="49" t="s">
        <v>3</v>
      </c>
      <c r="F7" s="3"/>
      <c r="G7" s="4"/>
      <c r="I7" s="71" t="s">
        <v>36</v>
      </c>
      <c r="J7" s="16">
        <f>COUNTA(D45:D49)</f>
        <v>1</v>
      </c>
      <c r="K7" s="16">
        <f>COUNTA(E45:E49)</f>
        <v>4</v>
      </c>
      <c r="L7" s="16">
        <f t="shared" si="0"/>
        <v>5</v>
      </c>
      <c r="M7" s="72">
        <f t="shared" si="1"/>
        <v>0.2</v>
      </c>
    </row>
    <row r="8" spans="1:13" ht="19.5" thickBot="1" x14ac:dyDescent="0.3">
      <c r="B8" s="29">
        <v>4</v>
      </c>
      <c r="C8" s="20" t="s">
        <v>47</v>
      </c>
      <c r="D8" s="14"/>
      <c r="E8" s="49" t="s">
        <v>3</v>
      </c>
      <c r="F8" s="3"/>
      <c r="G8" s="4"/>
      <c r="I8" s="89" t="s">
        <v>45</v>
      </c>
      <c r="J8" s="90"/>
      <c r="K8" s="90"/>
      <c r="L8" s="91"/>
      <c r="M8" s="73">
        <f>AVERAGE(M3:M7)</f>
        <v>0.11333333333333333</v>
      </c>
    </row>
    <row r="9" spans="1:13" ht="45.75" thickBot="1" x14ac:dyDescent="0.3">
      <c r="B9" s="30">
        <v>5</v>
      </c>
      <c r="C9" s="20" t="s">
        <v>5</v>
      </c>
      <c r="D9" s="13"/>
      <c r="E9" s="49" t="s">
        <v>3</v>
      </c>
      <c r="F9" s="3"/>
      <c r="G9" s="4"/>
    </row>
    <row r="10" spans="1:13" ht="45.75" thickBot="1" x14ac:dyDescent="0.3">
      <c r="B10" s="29">
        <v>6</v>
      </c>
      <c r="C10" s="54" t="s">
        <v>6</v>
      </c>
      <c r="D10" s="51"/>
      <c r="E10" s="52" t="s">
        <v>3</v>
      </c>
      <c r="F10" s="3"/>
      <c r="G10" s="4"/>
    </row>
    <row r="11" spans="1:13" ht="15.75" customHeight="1" thickBot="1" x14ac:dyDescent="0.3">
      <c r="A11" s="88"/>
      <c r="B11" s="88"/>
      <c r="C11" s="88"/>
      <c r="D11" s="88"/>
      <c r="E11" s="88"/>
      <c r="F11" s="88"/>
      <c r="G11" s="4"/>
    </row>
    <row r="12" spans="1:13" ht="15" customHeight="1" x14ac:dyDescent="0.25">
      <c r="B12" s="92" t="s">
        <v>7</v>
      </c>
      <c r="C12" s="93"/>
      <c r="D12" s="93"/>
      <c r="E12" s="94"/>
      <c r="F12" s="1"/>
      <c r="G12" s="4"/>
    </row>
    <row r="13" spans="1:13" ht="15.75" customHeight="1" thickBot="1" x14ac:dyDescent="0.3">
      <c r="B13" s="95"/>
      <c r="C13" s="96"/>
      <c r="D13" s="96"/>
      <c r="E13" s="97"/>
      <c r="F13" s="1"/>
      <c r="G13" s="4"/>
    </row>
    <row r="14" spans="1:13" ht="16.5" thickBot="1" x14ac:dyDescent="0.3">
      <c r="B14" s="42" t="s">
        <v>44</v>
      </c>
      <c r="C14" s="43" t="s">
        <v>40</v>
      </c>
      <c r="D14" s="44" t="s">
        <v>0</v>
      </c>
      <c r="E14" s="45" t="s">
        <v>1</v>
      </c>
      <c r="F14" s="3"/>
      <c r="G14" s="4"/>
    </row>
    <row r="15" spans="1:13" ht="30" x14ac:dyDescent="0.25">
      <c r="B15" s="21">
        <v>1</v>
      </c>
      <c r="C15" s="53" t="s">
        <v>8</v>
      </c>
      <c r="D15" s="46"/>
      <c r="E15" s="47" t="s">
        <v>3</v>
      </c>
      <c r="F15" s="3"/>
      <c r="G15" s="4"/>
    </row>
    <row r="16" spans="1:13" ht="30.75" thickBot="1" x14ac:dyDescent="0.3">
      <c r="B16" s="22">
        <v>2</v>
      </c>
      <c r="C16" s="20" t="s">
        <v>9</v>
      </c>
      <c r="D16" s="13"/>
      <c r="E16" s="49" t="s">
        <v>3</v>
      </c>
      <c r="F16" s="3"/>
      <c r="G16" s="4"/>
    </row>
    <row r="17" spans="1:7" ht="45.75" thickBot="1" x14ac:dyDescent="0.3">
      <c r="B17" s="23">
        <v>3</v>
      </c>
      <c r="C17" s="20" t="s">
        <v>10</v>
      </c>
      <c r="D17" s="13"/>
      <c r="E17" s="49" t="s">
        <v>3</v>
      </c>
      <c r="F17" s="3"/>
      <c r="G17" s="4"/>
    </row>
    <row r="18" spans="1:7" ht="30.75" thickBot="1" x14ac:dyDescent="0.3">
      <c r="B18" s="25">
        <v>4</v>
      </c>
      <c r="C18" s="20" t="s">
        <v>11</v>
      </c>
      <c r="D18" s="13"/>
      <c r="E18" s="49" t="s">
        <v>3</v>
      </c>
      <c r="F18" s="3"/>
      <c r="G18" s="4"/>
    </row>
    <row r="19" spans="1:7" ht="30.75" thickBot="1" x14ac:dyDescent="0.3">
      <c r="B19" s="23">
        <v>5</v>
      </c>
      <c r="C19" s="20" t="s">
        <v>12</v>
      </c>
      <c r="D19" s="13"/>
      <c r="E19" s="49" t="s">
        <v>3</v>
      </c>
      <c r="F19" s="3"/>
      <c r="G19" s="4"/>
    </row>
    <row r="20" spans="1:7" ht="30.75" thickBot="1" x14ac:dyDescent="0.3">
      <c r="B20" s="25">
        <v>6</v>
      </c>
      <c r="C20" s="20" t="s">
        <v>13</v>
      </c>
      <c r="D20" s="13"/>
      <c r="E20" s="49" t="s">
        <v>3</v>
      </c>
      <c r="F20" s="3"/>
      <c r="G20" s="4"/>
    </row>
    <row r="21" spans="1:7" ht="30.75" thickBot="1" x14ac:dyDescent="0.3">
      <c r="B21" s="23">
        <v>7</v>
      </c>
      <c r="C21" s="54" t="s">
        <v>14</v>
      </c>
      <c r="D21" s="51"/>
      <c r="E21" s="52" t="s">
        <v>3</v>
      </c>
      <c r="F21" s="3"/>
      <c r="G21" s="4"/>
    </row>
    <row r="22" spans="1:7" ht="15.75" customHeight="1" thickBot="1" x14ac:dyDescent="0.3">
      <c r="A22" s="88"/>
      <c r="B22" s="88"/>
      <c r="C22" s="88"/>
      <c r="D22" s="88"/>
      <c r="E22" s="88"/>
      <c r="F22" s="88"/>
      <c r="G22" s="88"/>
    </row>
    <row r="23" spans="1:7" ht="15" customHeight="1" x14ac:dyDescent="0.25">
      <c r="B23" s="98" t="s">
        <v>15</v>
      </c>
      <c r="C23" s="99"/>
      <c r="D23" s="99"/>
      <c r="E23" s="100"/>
      <c r="F23" s="1"/>
      <c r="G23" s="4"/>
    </row>
    <row r="24" spans="1:7" ht="15.75" customHeight="1" thickBot="1" x14ac:dyDescent="0.3">
      <c r="B24" s="101"/>
      <c r="C24" s="102"/>
      <c r="D24" s="102"/>
      <c r="E24" s="103"/>
      <c r="F24" s="1"/>
      <c r="G24" s="4"/>
    </row>
    <row r="25" spans="1:7" ht="16.5" thickBot="1" x14ac:dyDescent="0.3">
      <c r="B25" s="57" t="s">
        <v>44</v>
      </c>
      <c r="C25" s="59" t="s">
        <v>40</v>
      </c>
      <c r="D25" s="45" t="s">
        <v>0</v>
      </c>
      <c r="E25" s="60" t="s">
        <v>1</v>
      </c>
      <c r="F25" s="3"/>
      <c r="G25" s="4"/>
    </row>
    <row r="26" spans="1:7" ht="16.5" thickBot="1" x14ac:dyDescent="0.3">
      <c r="B26" s="29">
        <v>1</v>
      </c>
      <c r="C26" s="32" t="s">
        <v>16</v>
      </c>
      <c r="D26" s="41"/>
      <c r="E26" s="58" t="s">
        <v>3</v>
      </c>
      <c r="F26" s="3"/>
      <c r="G26" s="4"/>
    </row>
    <row r="27" spans="1:7" ht="30.75" thickBot="1" x14ac:dyDescent="0.3">
      <c r="B27" s="30">
        <v>2</v>
      </c>
      <c r="C27" s="20" t="s">
        <v>17</v>
      </c>
      <c r="D27" s="13"/>
      <c r="E27" s="49" t="s">
        <v>3</v>
      </c>
      <c r="F27" s="3"/>
      <c r="G27" s="4"/>
    </row>
    <row r="28" spans="1:7" ht="30.75" thickBot="1" x14ac:dyDescent="0.3">
      <c r="B28" s="29">
        <v>3</v>
      </c>
      <c r="C28" s="20" t="s">
        <v>18</v>
      </c>
      <c r="D28" s="14"/>
      <c r="E28" s="49" t="s">
        <v>3</v>
      </c>
      <c r="F28" s="3"/>
      <c r="G28" s="4"/>
    </row>
    <row r="29" spans="1:7" ht="16.5" thickBot="1" x14ac:dyDescent="0.3">
      <c r="B29" s="30">
        <v>4</v>
      </c>
      <c r="C29" s="20" t="s">
        <v>19</v>
      </c>
      <c r="D29" s="13"/>
      <c r="E29" s="49" t="s">
        <v>3</v>
      </c>
      <c r="F29" s="3"/>
      <c r="G29" s="4"/>
    </row>
    <row r="30" spans="1:7" ht="16.5" thickBot="1" x14ac:dyDescent="0.3">
      <c r="B30" s="29">
        <v>5</v>
      </c>
      <c r="C30" s="54" t="s">
        <v>20</v>
      </c>
      <c r="D30" s="55" t="s">
        <v>3</v>
      </c>
      <c r="E30" s="56"/>
      <c r="F30" s="3"/>
      <c r="G30" s="4"/>
    </row>
    <row r="31" spans="1:7" ht="15.75" customHeight="1" thickBot="1" x14ac:dyDescent="0.3">
      <c r="A31" s="88"/>
      <c r="B31" s="88"/>
      <c r="C31" s="88"/>
      <c r="D31" s="88"/>
      <c r="E31" s="88"/>
      <c r="F31" s="88"/>
      <c r="G31" s="88"/>
    </row>
    <row r="32" spans="1:7" ht="15" customHeight="1" x14ac:dyDescent="0.25">
      <c r="B32" s="76" t="s">
        <v>21</v>
      </c>
      <c r="C32" s="77"/>
      <c r="D32" s="77"/>
      <c r="E32" s="78"/>
      <c r="F32" s="1"/>
      <c r="G32" s="4"/>
    </row>
    <row r="33" spans="1:9" ht="15.75" customHeight="1" thickBot="1" x14ac:dyDescent="0.3">
      <c r="B33" s="79"/>
      <c r="C33" s="80"/>
      <c r="D33" s="80"/>
      <c r="E33" s="81"/>
      <c r="F33" s="1"/>
      <c r="G33" s="4"/>
    </row>
    <row r="34" spans="1:9" ht="16.5" thickBot="1" x14ac:dyDescent="0.3">
      <c r="B34" s="29" t="s">
        <v>44</v>
      </c>
      <c r="C34" s="64" t="s">
        <v>40</v>
      </c>
      <c r="D34" s="44" t="s">
        <v>0</v>
      </c>
      <c r="E34" s="45" t="s">
        <v>1</v>
      </c>
      <c r="F34" s="3"/>
      <c r="G34" s="4"/>
    </row>
    <row r="35" spans="1:9" ht="30.75" thickBot="1" x14ac:dyDescent="0.3">
      <c r="B35" s="30">
        <v>1</v>
      </c>
      <c r="C35" s="32" t="s">
        <v>22</v>
      </c>
      <c r="D35" s="41"/>
      <c r="E35" s="58" t="s">
        <v>3</v>
      </c>
      <c r="F35" s="3"/>
      <c r="G35" s="4"/>
    </row>
    <row r="36" spans="1:9" ht="30.75" thickBot="1" x14ac:dyDescent="0.3">
      <c r="B36" s="29">
        <v>2</v>
      </c>
      <c r="C36" s="20" t="s">
        <v>23</v>
      </c>
      <c r="D36" s="13"/>
      <c r="E36" s="49" t="s">
        <v>3</v>
      </c>
      <c r="F36" s="3"/>
      <c r="G36" s="4"/>
    </row>
    <row r="37" spans="1:9" ht="16.5" thickBot="1" x14ac:dyDescent="0.3">
      <c r="B37" s="30">
        <v>3</v>
      </c>
      <c r="C37" s="20" t="s">
        <v>24</v>
      </c>
      <c r="D37" s="13"/>
      <c r="E37" s="49" t="s">
        <v>3</v>
      </c>
      <c r="F37" s="3"/>
      <c r="G37" s="4"/>
    </row>
    <row r="38" spans="1:9" ht="30.75" thickBot="1" x14ac:dyDescent="0.3">
      <c r="B38" s="29">
        <v>4</v>
      </c>
      <c r="C38" s="20" t="s">
        <v>25</v>
      </c>
      <c r="D38" s="13"/>
      <c r="E38" s="49" t="s">
        <v>3</v>
      </c>
      <c r="F38" s="3"/>
      <c r="G38" s="4"/>
    </row>
    <row r="39" spans="1:9" ht="30.75" thickBot="1" x14ac:dyDescent="0.3">
      <c r="B39" s="30">
        <v>5</v>
      </c>
      <c r="C39" s="20" t="s">
        <v>26</v>
      </c>
      <c r="D39" s="14" t="s">
        <v>3</v>
      </c>
      <c r="E39" s="61"/>
      <c r="F39" s="3"/>
      <c r="G39" s="4"/>
    </row>
    <row r="40" spans="1:9" ht="30.75" thickBot="1" x14ac:dyDescent="0.3">
      <c r="B40" s="29">
        <v>6</v>
      </c>
      <c r="C40" s="54" t="s">
        <v>27</v>
      </c>
      <c r="D40" s="51"/>
      <c r="E40" s="52" t="s">
        <v>3</v>
      </c>
      <c r="F40" s="3"/>
      <c r="G40" s="4"/>
      <c r="I40" s="28"/>
    </row>
    <row r="41" spans="1:9" ht="15.75" customHeight="1" thickBot="1" x14ac:dyDescent="0.3">
      <c r="A41" s="28"/>
      <c r="B41" s="28"/>
      <c r="C41" s="28"/>
      <c r="D41" s="28"/>
      <c r="E41" s="28"/>
      <c r="F41" s="28"/>
      <c r="G41" s="28"/>
      <c r="H41" s="28"/>
    </row>
    <row r="42" spans="1:9" ht="15" customHeight="1" x14ac:dyDescent="0.25">
      <c r="B42" s="82" t="s">
        <v>28</v>
      </c>
      <c r="C42" s="83"/>
      <c r="D42" s="83"/>
      <c r="E42" s="84"/>
      <c r="F42" s="1"/>
      <c r="G42" s="4"/>
    </row>
    <row r="43" spans="1:9" ht="15.75" customHeight="1" thickBot="1" x14ac:dyDescent="0.3">
      <c r="B43" s="85"/>
      <c r="C43" s="86"/>
      <c r="D43" s="86"/>
      <c r="E43" s="87"/>
      <c r="F43" s="1"/>
      <c r="G43" s="4"/>
    </row>
    <row r="44" spans="1:9" ht="16.5" thickBot="1" x14ac:dyDescent="0.3">
      <c r="B44" s="24" t="s">
        <v>44</v>
      </c>
      <c r="C44" s="43" t="s">
        <v>40</v>
      </c>
      <c r="D44" s="45" t="s">
        <v>0</v>
      </c>
      <c r="E44" s="45" t="s">
        <v>1</v>
      </c>
      <c r="F44" s="3"/>
      <c r="G44" s="4"/>
    </row>
    <row r="45" spans="1:9" ht="45.75" thickBot="1" x14ac:dyDescent="0.3">
      <c r="B45" s="29">
        <v>1</v>
      </c>
      <c r="C45" s="32" t="s">
        <v>29</v>
      </c>
      <c r="D45" s="41"/>
      <c r="E45" s="58" t="s">
        <v>3</v>
      </c>
      <c r="F45" s="3"/>
      <c r="G45" s="4"/>
    </row>
    <row r="46" spans="1:9" ht="16.5" thickBot="1" x14ac:dyDescent="0.3">
      <c r="B46" s="29">
        <v>2</v>
      </c>
      <c r="C46" s="20" t="s">
        <v>30</v>
      </c>
      <c r="D46" s="13"/>
      <c r="E46" s="49" t="s">
        <v>3</v>
      </c>
      <c r="F46" s="3"/>
      <c r="G46" s="4"/>
    </row>
    <row r="47" spans="1:9" ht="45.75" thickBot="1" x14ac:dyDescent="0.3">
      <c r="B47" s="29">
        <v>3</v>
      </c>
      <c r="C47" s="20" t="s">
        <v>31</v>
      </c>
      <c r="D47" s="13"/>
      <c r="E47" s="49" t="s">
        <v>3</v>
      </c>
      <c r="F47" s="3"/>
      <c r="G47" s="4"/>
    </row>
    <row r="48" spans="1:9" ht="30.75" thickBot="1" x14ac:dyDescent="0.3">
      <c r="B48" s="29">
        <v>4</v>
      </c>
      <c r="C48" s="20" t="s">
        <v>32</v>
      </c>
      <c r="D48" s="13"/>
      <c r="E48" s="49" t="s">
        <v>3</v>
      </c>
      <c r="F48" s="3"/>
      <c r="G48" s="4"/>
    </row>
    <row r="49" spans="2:5" ht="15.75" thickBot="1" x14ac:dyDescent="0.3">
      <c r="B49" s="29">
        <v>5</v>
      </c>
      <c r="C49" s="54" t="s">
        <v>42</v>
      </c>
      <c r="D49" s="55" t="s">
        <v>3</v>
      </c>
      <c r="E49" s="63"/>
    </row>
  </sheetData>
  <mergeCells count="9">
    <mergeCell ref="B2:E3"/>
    <mergeCell ref="A11:F11"/>
    <mergeCell ref="B12:E13"/>
    <mergeCell ref="B23:E24"/>
    <mergeCell ref="B32:E33"/>
    <mergeCell ref="B42:E43"/>
    <mergeCell ref="A22:G22"/>
    <mergeCell ref="A31:G31"/>
    <mergeCell ref="I8:L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3325-C870-4CDC-A780-6DF0F99FE3D2}">
  <dimension ref="A1:M48"/>
  <sheetViews>
    <sheetView zoomScaleNormal="100" workbookViewId="0">
      <selection activeCell="D36" sqref="D36"/>
    </sheetView>
  </sheetViews>
  <sheetFormatPr baseColWidth="10" defaultRowHeight="15" x14ac:dyDescent="0.25"/>
  <cols>
    <col min="1" max="1" width="2.5703125" style="5" customWidth="1"/>
    <col min="2" max="2" width="4" style="5" customWidth="1"/>
    <col min="3" max="3" width="63" style="5" customWidth="1"/>
    <col min="4" max="4" width="4.28515625" style="5" customWidth="1"/>
    <col min="5" max="5" width="4.42578125" style="5" customWidth="1"/>
    <col min="6" max="6" width="3.140625" style="5" customWidth="1"/>
    <col min="7" max="7" width="3" style="5" customWidth="1"/>
    <col min="8" max="8" width="3.140625" style="5" customWidth="1"/>
    <col min="9" max="9" width="16.85546875" style="6" customWidth="1"/>
    <col min="10" max="10" width="16.7109375" style="6" customWidth="1"/>
    <col min="11" max="11" width="19" style="6" customWidth="1"/>
    <col min="12" max="12" width="6.42578125" style="6" customWidth="1"/>
    <col min="13" max="13" width="19.140625" style="6" customWidth="1"/>
    <col min="14" max="14" width="5.140625" style="5" customWidth="1"/>
    <col min="15" max="16384" width="11.42578125" style="5"/>
  </cols>
  <sheetData>
    <row r="1" spans="1:13" ht="15.75" x14ac:dyDescent="0.25">
      <c r="C1" s="7"/>
      <c r="D1" s="104"/>
      <c r="E1" s="105"/>
      <c r="F1" s="106"/>
      <c r="G1" s="107"/>
    </row>
    <row r="2" spans="1:13" ht="16.5" thickBot="1" x14ac:dyDescent="0.3">
      <c r="C2" s="2"/>
      <c r="D2" s="104"/>
      <c r="E2" s="105"/>
      <c r="F2" s="106"/>
      <c r="G2" s="107"/>
    </row>
    <row r="3" spans="1:13" ht="15" customHeight="1" thickBot="1" x14ac:dyDescent="0.3">
      <c r="B3" s="76" t="s">
        <v>48</v>
      </c>
      <c r="C3" s="77"/>
      <c r="D3" s="77"/>
      <c r="E3" s="78"/>
      <c r="F3" s="1"/>
      <c r="G3" s="4"/>
      <c r="I3" s="66" t="s">
        <v>40</v>
      </c>
      <c r="J3" s="67" t="s">
        <v>37</v>
      </c>
      <c r="K3" s="66" t="s">
        <v>38</v>
      </c>
      <c r="L3" s="67" t="s">
        <v>41</v>
      </c>
      <c r="M3" s="66" t="s">
        <v>39</v>
      </c>
    </row>
    <row r="4" spans="1:13" ht="15.75" customHeight="1" thickBot="1" x14ac:dyDescent="0.3">
      <c r="B4" s="79"/>
      <c r="C4" s="80"/>
      <c r="D4" s="80"/>
      <c r="E4" s="81"/>
      <c r="F4" s="1"/>
      <c r="G4" s="4"/>
      <c r="I4" s="62" t="s">
        <v>43</v>
      </c>
      <c r="J4" s="19">
        <f>COUNTA(D6:D11)</f>
        <v>6</v>
      </c>
      <c r="K4" s="19">
        <f>COUNTA(E6:E11)</f>
        <v>0</v>
      </c>
      <c r="L4" s="19">
        <f>J4+K4</f>
        <v>6</v>
      </c>
      <c r="M4" s="69">
        <f>J4/L4</f>
        <v>1</v>
      </c>
    </row>
    <row r="5" spans="1:13" ht="16.5" thickBot="1" x14ac:dyDescent="0.3">
      <c r="B5" s="37" t="s">
        <v>44</v>
      </c>
      <c r="C5" s="38" t="s">
        <v>40</v>
      </c>
      <c r="D5" s="39" t="s">
        <v>0</v>
      </c>
      <c r="E5" s="40" t="s">
        <v>1</v>
      </c>
      <c r="F5" s="3"/>
      <c r="G5" s="4"/>
      <c r="I5" s="48" t="s">
        <v>33</v>
      </c>
      <c r="J5" s="9">
        <v>6</v>
      </c>
      <c r="K5" s="9">
        <f>COUNTA(E16:E22)</f>
        <v>2</v>
      </c>
      <c r="L5" s="9">
        <f t="shared" ref="L5:L8" si="0">J5+K5</f>
        <v>8</v>
      </c>
      <c r="M5" s="70">
        <f t="shared" ref="M5:M8" si="1">J5/L5</f>
        <v>0.75</v>
      </c>
    </row>
    <row r="6" spans="1:13" ht="30.75" thickBot="1" x14ac:dyDescent="0.3">
      <c r="B6" s="26">
        <v>1</v>
      </c>
      <c r="C6" s="32" t="s">
        <v>2</v>
      </c>
      <c r="D6" s="33" t="s">
        <v>3</v>
      </c>
      <c r="E6" s="33"/>
      <c r="F6" s="3"/>
      <c r="G6" s="4"/>
      <c r="I6" s="48" t="s">
        <v>34</v>
      </c>
      <c r="J6" s="9">
        <v>5</v>
      </c>
      <c r="K6" s="9"/>
      <c r="L6" s="9">
        <v>5</v>
      </c>
      <c r="M6" s="70">
        <f t="shared" si="1"/>
        <v>1</v>
      </c>
    </row>
    <row r="7" spans="1:13" ht="16.5" thickBot="1" x14ac:dyDescent="0.3">
      <c r="B7" s="25">
        <v>2</v>
      </c>
      <c r="C7" s="20" t="s">
        <v>46</v>
      </c>
      <c r="D7" s="14" t="s">
        <v>3</v>
      </c>
      <c r="E7" s="14"/>
      <c r="F7" s="3"/>
      <c r="G7" s="4"/>
      <c r="I7" s="48" t="s">
        <v>35</v>
      </c>
      <c r="J7" s="9">
        <f>COUNTA(D35:D40)</f>
        <v>5</v>
      </c>
      <c r="K7" s="9">
        <f>COUNTA(E35:E40)</f>
        <v>1</v>
      </c>
      <c r="L7" s="9">
        <f t="shared" si="0"/>
        <v>6</v>
      </c>
      <c r="M7" s="70">
        <f t="shared" si="1"/>
        <v>0.83333333333333337</v>
      </c>
    </row>
    <row r="8" spans="1:13" ht="45.75" thickBot="1" x14ac:dyDescent="0.3">
      <c r="B8" s="23">
        <v>3</v>
      </c>
      <c r="C8" s="20" t="s">
        <v>4</v>
      </c>
      <c r="D8" s="14" t="s">
        <v>3</v>
      </c>
      <c r="E8" s="14"/>
      <c r="F8" s="3"/>
      <c r="G8" s="4"/>
      <c r="I8" s="50" t="s">
        <v>36</v>
      </c>
      <c r="J8" s="74">
        <f>COUNTA(D44:D48)</f>
        <v>5</v>
      </c>
      <c r="K8" s="74">
        <f>COUNTA(E44:E48)</f>
        <v>0</v>
      </c>
      <c r="L8" s="74">
        <f t="shared" si="0"/>
        <v>5</v>
      </c>
      <c r="M8" s="75">
        <f t="shared" si="1"/>
        <v>1</v>
      </c>
    </row>
    <row r="9" spans="1:13" ht="19.5" thickBot="1" x14ac:dyDescent="0.3">
      <c r="B9" s="25">
        <v>4</v>
      </c>
      <c r="C9" s="20" t="s">
        <v>47</v>
      </c>
      <c r="D9" s="14" t="s">
        <v>3</v>
      </c>
      <c r="E9" s="14"/>
      <c r="F9" s="3"/>
      <c r="G9" s="4"/>
      <c r="I9" s="89" t="s">
        <v>45</v>
      </c>
      <c r="J9" s="90"/>
      <c r="K9" s="90"/>
      <c r="L9" s="91"/>
      <c r="M9" s="73">
        <f>AVERAGE(M4:M8)</f>
        <v>0.91666666666666674</v>
      </c>
    </row>
    <row r="10" spans="1:13" ht="45.75" thickBot="1" x14ac:dyDescent="0.3">
      <c r="B10" s="23">
        <v>5</v>
      </c>
      <c r="C10" s="20" t="s">
        <v>5</v>
      </c>
      <c r="D10" s="14" t="s">
        <v>3</v>
      </c>
      <c r="E10" s="14"/>
      <c r="F10" s="3"/>
      <c r="G10" s="4"/>
    </row>
    <row r="11" spans="1:13" ht="45.75" thickBot="1" x14ac:dyDescent="0.3">
      <c r="B11" s="26">
        <v>6</v>
      </c>
      <c r="C11" s="20" t="s">
        <v>6</v>
      </c>
      <c r="D11" s="14" t="s">
        <v>3</v>
      </c>
      <c r="E11" s="14"/>
      <c r="F11" s="3"/>
      <c r="G11" s="4"/>
    </row>
    <row r="12" spans="1:13" ht="16.5" customHeight="1" thickBot="1" x14ac:dyDescent="0.3">
      <c r="A12" s="88"/>
      <c r="B12" s="88"/>
      <c r="C12" s="88"/>
      <c r="D12" s="88"/>
      <c r="E12" s="88"/>
      <c r="F12" s="88"/>
      <c r="G12" s="88"/>
      <c r="H12" s="88"/>
    </row>
    <row r="13" spans="1:13" ht="15" customHeight="1" x14ac:dyDescent="0.25">
      <c r="B13" s="92" t="s">
        <v>7</v>
      </c>
      <c r="C13" s="93"/>
      <c r="D13" s="93"/>
      <c r="E13" s="94"/>
      <c r="F13" s="1"/>
      <c r="G13" s="4"/>
    </row>
    <row r="14" spans="1:13" ht="15.75" customHeight="1" thickBot="1" x14ac:dyDescent="0.3">
      <c r="B14" s="95"/>
      <c r="C14" s="96"/>
      <c r="D14" s="96"/>
      <c r="E14" s="97"/>
      <c r="F14" s="1"/>
      <c r="G14" s="4"/>
    </row>
    <row r="15" spans="1:13" ht="16.5" thickBot="1" x14ac:dyDescent="0.3">
      <c r="B15" s="29" t="s">
        <v>44</v>
      </c>
      <c r="C15" s="34" t="s">
        <v>40</v>
      </c>
      <c r="D15" s="35" t="s">
        <v>0</v>
      </c>
      <c r="E15" s="36" t="s">
        <v>1</v>
      </c>
      <c r="F15" s="3"/>
      <c r="G15" s="4"/>
    </row>
    <row r="16" spans="1:13" ht="30.75" thickBot="1" x14ac:dyDescent="0.3">
      <c r="B16" s="31">
        <v>1</v>
      </c>
      <c r="C16" s="32" t="s">
        <v>8</v>
      </c>
      <c r="D16" s="33" t="s">
        <v>3</v>
      </c>
      <c r="E16" s="33"/>
      <c r="F16" s="3"/>
      <c r="G16" s="4"/>
    </row>
    <row r="17" spans="1:7" ht="30.75" thickBot="1" x14ac:dyDescent="0.3">
      <c r="B17" s="30">
        <v>2</v>
      </c>
      <c r="C17" s="20" t="s">
        <v>9</v>
      </c>
      <c r="D17" s="14"/>
      <c r="E17" s="14" t="s">
        <v>3</v>
      </c>
      <c r="F17" s="3"/>
      <c r="G17" s="4"/>
    </row>
    <row r="18" spans="1:7" ht="45.75" thickBot="1" x14ac:dyDescent="0.3">
      <c r="B18" s="29">
        <v>3</v>
      </c>
      <c r="C18" s="20" t="s">
        <v>10</v>
      </c>
      <c r="D18" s="14" t="s">
        <v>3</v>
      </c>
      <c r="E18" s="14"/>
      <c r="F18" s="3"/>
      <c r="G18" s="4"/>
    </row>
    <row r="19" spans="1:7" ht="30.75" thickBot="1" x14ac:dyDescent="0.3">
      <c r="B19" s="30">
        <v>4</v>
      </c>
      <c r="C19" s="20" t="s">
        <v>11</v>
      </c>
      <c r="D19" s="14" t="s">
        <v>3</v>
      </c>
      <c r="E19" s="14"/>
      <c r="F19" s="3"/>
      <c r="G19" s="4"/>
    </row>
    <row r="20" spans="1:7" ht="30.75" thickBot="1" x14ac:dyDescent="0.3">
      <c r="B20" s="29">
        <v>5</v>
      </c>
      <c r="C20" s="20" t="s">
        <v>12</v>
      </c>
      <c r="D20" s="14" t="s">
        <v>3</v>
      </c>
      <c r="E20" s="14"/>
      <c r="F20" s="3"/>
      <c r="G20" s="4"/>
    </row>
    <row r="21" spans="1:7" ht="30.75" thickBot="1" x14ac:dyDescent="0.3">
      <c r="B21" s="30">
        <v>6</v>
      </c>
      <c r="C21" s="20" t="s">
        <v>13</v>
      </c>
      <c r="D21" s="14"/>
      <c r="E21" s="14" t="s">
        <v>3</v>
      </c>
      <c r="F21" s="3"/>
      <c r="G21" s="4"/>
    </row>
    <row r="22" spans="1:7" ht="30.75" thickBot="1" x14ac:dyDescent="0.3">
      <c r="B22" s="29">
        <v>7</v>
      </c>
      <c r="C22" s="20" t="s">
        <v>14</v>
      </c>
      <c r="D22" s="14" t="s">
        <v>3</v>
      </c>
      <c r="E22" s="14"/>
      <c r="F22" s="3"/>
      <c r="G22" s="4"/>
    </row>
    <row r="23" spans="1:7" ht="15.75" customHeight="1" x14ac:dyDescent="0.25">
      <c r="A23" s="88"/>
      <c r="B23" s="88"/>
      <c r="C23" s="88"/>
      <c r="D23" s="88"/>
      <c r="E23" s="88"/>
      <c r="F23" s="88"/>
      <c r="G23" s="88"/>
    </row>
    <row r="24" spans="1:7" ht="15" customHeight="1" x14ac:dyDescent="0.25">
      <c r="B24" s="108" t="s">
        <v>15</v>
      </c>
      <c r="C24" s="108"/>
      <c r="D24" s="108"/>
      <c r="E24" s="108"/>
      <c r="F24" s="1"/>
      <c r="G24" s="4"/>
    </row>
    <row r="25" spans="1:7" ht="15.75" customHeight="1" x14ac:dyDescent="0.25">
      <c r="B25" s="108"/>
      <c r="C25" s="108"/>
      <c r="D25" s="108"/>
      <c r="E25" s="108"/>
      <c r="F25" s="1"/>
      <c r="G25" s="4"/>
    </row>
    <row r="26" spans="1:7" ht="15.75" x14ac:dyDescent="0.25">
      <c r="B26" s="15" t="s">
        <v>44</v>
      </c>
      <c r="C26" s="9" t="s">
        <v>40</v>
      </c>
      <c r="D26" s="10" t="s">
        <v>0</v>
      </c>
      <c r="E26" s="10" t="s">
        <v>1</v>
      </c>
      <c r="F26" s="3"/>
      <c r="G26" s="4"/>
    </row>
    <row r="27" spans="1:7" ht="15.75" x14ac:dyDescent="0.25">
      <c r="B27" s="8">
        <v>1</v>
      </c>
      <c r="C27" s="11" t="s">
        <v>16</v>
      </c>
      <c r="D27" s="14" t="s">
        <v>3</v>
      </c>
      <c r="E27" s="14"/>
      <c r="F27" s="3"/>
      <c r="G27" s="4"/>
    </row>
    <row r="28" spans="1:7" ht="30" x14ac:dyDescent="0.25">
      <c r="B28" s="8">
        <v>2</v>
      </c>
      <c r="C28" s="11" t="s">
        <v>17</v>
      </c>
      <c r="D28" s="14" t="s">
        <v>3</v>
      </c>
      <c r="E28" s="14"/>
      <c r="F28" s="3"/>
      <c r="G28" s="4"/>
    </row>
    <row r="29" spans="1:7" ht="30" x14ac:dyDescent="0.25">
      <c r="B29" s="8">
        <v>3</v>
      </c>
      <c r="C29" s="11" t="s">
        <v>18</v>
      </c>
      <c r="D29" s="14" t="s">
        <v>3</v>
      </c>
      <c r="E29" s="14"/>
      <c r="F29" s="3"/>
      <c r="G29" s="4"/>
    </row>
    <row r="30" spans="1:7" ht="15.75" x14ac:dyDescent="0.25">
      <c r="B30" s="8">
        <v>4</v>
      </c>
      <c r="C30" s="11" t="s">
        <v>19</v>
      </c>
      <c r="D30" s="14" t="s">
        <v>3</v>
      </c>
      <c r="E30" s="14"/>
      <c r="F30" s="3"/>
      <c r="G30" s="4"/>
    </row>
    <row r="31" spans="1:7" ht="15.75" x14ac:dyDescent="0.25">
      <c r="B31" s="8">
        <v>5</v>
      </c>
      <c r="C31" s="11" t="s">
        <v>20</v>
      </c>
      <c r="D31" s="14" t="s">
        <v>3</v>
      </c>
      <c r="E31" s="13"/>
      <c r="F31" s="3"/>
      <c r="G31" s="4"/>
    </row>
    <row r="32" spans="1:7" ht="15" customHeight="1" x14ac:dyDescent="0.25">
      <c r="B32" s="109" t="s">
        <v>21</v>
      </c>
      <c r="C32" s="109"/>
      <c r="D32" s="109"/>
      <c r="E32" s="109"/>
      <c r="F32" s="1"/>
      <c r="G32" s="4"/>
    </row>
    <row r="33" spans="2:7" ht="15.75" customHeight="1" x14ac:dyDescent="0.25">
      <c r="B33" s="109"/>
      <c r="C33" s="109"/>
      <c r="D33" s="109"/>
      <c r="E33" s="109"/>
      <c r="F33" s="1"/>
      <c r="G33" s="4"/>
    </row>
    <row r="34" spans="2:7" ht="15.75" x14ac:dyDescent="0.25">
      <c r="B34" s="15" t="s">
        <v>44</v>
      </c>
      <c r="C34" s="9" t="s">
        <v>40</v>
      </c>
      <c r="D34" s="10" t="s">
        <v>0</v>
      </c>
      <c r="E34" s="10" t="s">
        <v>1</v>
      </c>
      <c r="F34" s="3"/>
      <c r="G34" s="4"/>
    </row>
    <row r="35" spans="2:7" ht="30" x14ac:dyDescent="0.25">
      <c r="B35" s="15">
        <v>1</v>
      </c>
      <c r="C35" s="11" t="s">
        <v>22</v>
      </c>
      <c r="D35" s="14" t="s">
        <v>3</v>
      </c>
      <c r="E35" s="14"/>
      <c r="F35" s="3"/>
      <c r="G35" s="4"/>
    </row>
    <row r="36" spans="2:7" ht="30" x14ac:dyDescent="0.25">
      <c r="B36" s="15">
        <v>2</v>
      </c>
      <c r="C36" s="11" t="s">
        <v>23</v>
      </c>
      <c r="D36" s="14"/>
      <c r="E36" s="14" t="s">
        <v>3</v>
      </c>
      <c r="F36" s="3"/>
      <c r="G36" s="4"/>
    </row>
    <row r="37" spans="2:7" ht="15.75" x14ac:dyDescent="0.25">
      <c r="B37" s="15">
        <v>3</v>
      </c>
      <c r="C37" s="11" t="s">
        <v>24</v>
      </c>
      <c r="D37" s="14" t="s">
        <v>3</v>
      </c>
      <c r="E37" s="14"/>
      <c r="F37" s="3"/>
      <c r="G37" s="4"/>
    </row>
    <row r="38" spans="2:7" ht="30" x14ac:dyDescent="0.25">
      <c r="B38" s="15">
        <v>4</v>
      </c>
      <c r="C38" s="11" t="s">
        <v>25</v>
      </c>
      <c r="D38" s="14" t="s">
        <v>3</v>
      </c>
      <c r="E38" s="14"/>
      <c r="F38" s="3"/>
      <c r="G38" s="4"/>
    </row>
    <row r="39" spans="2:7" ht="30" x14ac:dyDescent="0.25">
      <c r="B39" s="15">
        <v>5</v>
      </c>
      <c r="C39" s="11" t="s">
        <v>26</v>
      </c>
      <c r="D39" s="14" t="s">
        <v>3</v>
      </c>
      <c r="E39" s="13"/>
      <c r="F39" s="3"/>
      <c r="G39" s="4"/>
    </row>
    <row r="40" spans="2:7" ht="30" x14ac:dyDescent="0.25">
      <c r="B40" s="15">
        <v>6</v>
      </c>
      <c r="C40" s="11" t="s">
        <v>27</v>
      </c>
      <c r="D40" s="14" t="s">
        <v>3</v>
      </c>
      <c r="E40" s="14"/>
      <c r="F40" s="3"/>
      <c r="G40" s="4"/>
    </row>
    <row r="41" spans="2:7" ht="15" customHeight="1" x14ac:dyDescent="0.25">
      <c r="B41" s="110" t="s">
        <v>28</v>
      </c>
      <c r="C41" s="110"/>
      <c r="D41" s="110"/>
      <c r="E41" s="110"/>
      <c r="F41" s="1"/>
      <c r="G41" s="4"/>
    </row>
    <row r="42" spans="2:7" ht="15.75" customHeight="1" x14ac:dyDescent="0.25">
      <c r="B42" s="110"/>
      <c r="C42" s="110"/>
      <c r="D42" s="110"/>
      <c r="E42" s="110"/>
      <c r="F42" s="1"/>
      <c r="G42" s="4"/>
    </row>
    <row r="43" spans="2:7" ht="15.75" x14ac:dyDescent="0.25">
      <c r="B43" s="8" t="s">
        <v>44</v>
      </c>
      <c r="C43" s="9" t="s">
        <v>40</v>
      </c>
      <c r="D43" s="10" t="s">
        <v>0</v>
      </c>
      <c r="E43" s="10" t="s">
        <v>1</v>
      </c>
      <c r="F43" s="3"/>
      <c r="G43" s="4"/>
    </row>
    <row r="44" spans="2:7" ht="45" x14ac:dyDescent="0.25">
      <c r="B44" s="8">
        <v>1</v>
      </c>
      <c r="C44" s="11" t="s">
        <v>29</v>
      </c>
      <c r="D44" s="14" t="s">
        <v>3</v>
      </c>
      <c r="E44" s="14"/>
      <c r="F44" s="3"/>
      <c r="G44" s="4"/>
    </row>
    <row r="45" spans="2:7" ht="15.75" x14ac:dyDescent="0.25">
      <c r="B45" s="8">
        <v>2</v>
      </c>
      <c r="C45" s="11" t="s">
        <v>30</v>
      </c>
      <c r="D45" s="14" t="s">
        <v>3</v>
      </c>
      <c r="E45" s="14"/>
      <c r="F45" s="3"/>
      <c r="G45" s="4"/>
    </row>
    <row r="46" spans="2:7" ht="45" x14ac:dyDescent="0.25">
      <c r="B46" s="8">
        <v>3</v>
      </c>
      <c r="C46" s="11" t="s">
        <v>31</v>
      </c>
      <c r="D46" s="14" t="s">
        <v>3</v>
      </c>
      <c r="E46" s="14"/>
      <c r="F46" s="3"/>
      <c r="G46" s="4"/>
    </row>
    <row r="47" spans="2:7" ht="30" x14ac:dyDescent="0.25">
      <c r="B47" s="8">
        <v>4</v>
      </c>
      <c r="C47" s="11" t="s">
        <v>32</v>
      </c>
      <c r="D47" s="14" t="s">
        <v>3</v>
      </c>
      <c r="E47" s="14"/>
      <c r="F47" s="3"/>
      <c r="G47" s="4"/>
    </row>
    <row r="48" spans="2:7" x14ac:dyDescent="0.25">
      <c r="B48" s="8">
        <v>5</v>
      </c>
      <c r="C48" s="11" t="s">
        <v>42</v>
      </c>
      <c r="D48" s="14" t="s">
        <v>3</v>
      </c>
      <c r="E48" s="12"/>
    </row>
  </sheetData>
  <mergeCells count="12">
    <mergeCell ref="B13:E14"/>
    <mergeCell ref="B24:E25"/>
    <mergeCell ref="B32:E33"/>
    <mergeCell ref="B41:E42"/>
    <mergeCell ref="A23:G23"/>
    <mergeCell ref="I9:L9"/>
    <mergeCell ref="A12:H12"/>
    <mergeCell ref="D1:D2"/>
    <mergeCell ref="E1:E2"/>
    <mergeCell ref="F1:F2"/>
    <mergeCell ref="G1:G2"/>
    <mergeCell ref="B3:E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Profesional de proyectos</cp:lastModifiedBy>
  <dcterms:created xsi:type="dcterms:W3CDTF">2021-10-12T05:07:59Z</dcterms:created>
  <dcterms:modified xsi:type="dcterms:W3CDTF">2023-11-12T23:46:12Z</dcterms:modified>
</cp:coreProperties>
</file>